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6860" yWindow="-180" windowWidth="14100" windowHeight="12660"/>
  </bookViews>
  <sheets>
    <sheet name="Лист1" sheetId="2" r:id="rId1"/>
  </sheets>
  <definedNames>
    <definedName name="_xlnm._FilterDatabase" localSheetId="0" hidden="1">Лист1!$A$1:$F$48</definedName>
    <definedName name="_xlnm.Print_Titles" localSheetId="0">Лист1!$5:$5</definedName>
    <definedName name="_xlnm.Print_Area" localSheetId="0">Лист1!$A$1:$G$59</definedName>
  </definedNames>
  <calcPr calcId="124519"/>
</workbook>
</file>

<file path=xl/calcChain.xml><?xml version="1.0" encoding="utf-8"?>
<calcChain xmlns="http://schemas.openxmlformats.org/spreadsheetml/2006/main">
  <c r="C39" i="2"/>
  <c r="C9"/>
  <c r="G46"/>
  <c r="G29"/>
  <c r="G40"/>
  <c r="G44"/>
  <c r="G28"/>
  <c r="F12"/>
  <c r="G48"/>
  <c r="E39"/>
  <c r="F39" s="1"/>
  <c r="D39"/>
  <c r="F40"/>
  <c r="F29"/>
  <c r="C33"/>
  <c r="E23"/>
  <c r="E21"/>
  <c r="F30"/>
  <c r="G14"/>
  <c r="F14"/>
  <c r="F44"/>
  <c r="G30"/>
  <c r="D23"/>
  <c r="D21"/>
  <c r="F48"/>
  <c r="F42"/>
  <c r="F38"/>
  <c r="F28"/>
  <c r="G56"/>
  <c r="G42"/>
  <c r="G20"/>
  <c r="E35"/>
  <c r="F35" s="1"/>
  <c r="D35"/>
  <c r="F46"/>
  <c r="G36"/>
  <c r="F36"/>
  <c r="C55"/>
  <c r="C35"/>
  <c r="G35"/>
  <c r="C23"/>
  <c r="C21"/>
  <c r="F53"/>
  <c r="F56"/>
  <c r="G53"/>
  <c r="E55"/>
  <c r="F55" s="1"/>
  <c r="D55"/>
  <c r="G17"/>
  <c r="G32"/>
  <c r="G8"/>
  <c r="G10"/>
  <c r="G13"/>
  <c r="G16"/>
  <c r="G18"/>
  <c r="G19"/>
  <c r="G24"/>
  <c r="G25"/>
  <c r="G26"/>
  <c r="G27"/>
  <c r="G34"/>
  <c r="G37"/>
  <c r="G38"/>
  <c r="G41"/>
  <c r="G43"/>
  <c r="G45"/>
  <c r="G47"/>
  <c r="G51"/>
  <c r="G52"/>
  <c r="G57"/>
  <c r="F8"/>
  <c r="F10"/>
  <c r="F13"/>
  <c r="F16"/>
  <c r="F17"/>
  <c r="F18"/>
  <c r="F19"/>
  <c r="F24"/>
  <c r="F25"/>
  <c r="F26"/>
  <c r="F27"/>
  <c r="F31"/>
  <c r="F32"/>
  <c r="F34"/>
  <c r="F37"/>
  <c r="F41"/>
  <c r="F43"/>
  <c r="F45"/>
  <c r="F47"/>
  <c r="D15"/>
  <c r="E15"/>
  <c r="F15" s="1"/>
  <c r="C15"/>
  <c r="C11"/>
  <c r="G11" s="1"/>
  <c r="E33"/>
  <c r="G33" s="1"/>
  <c r="E9"/>
  <c r="F9" s="1"/>
  <c r="D9"/>
  <c r="D33"/>
  <c r="C50"/>
  <c r="C49"/>
  <c r="F57"/>
  <c r="F52"/>
  <c r="F51"/>
  <c r="E50"/>
  <c r="F50" s="1"/>
  <c r="D50"/>
  <c r="D49"/>
  <c r="C7"/>
  <c r="C6" s="1"/>
  <c r="C58" s="1"/>
  <c r="E11"/>
  <c r="D11"/>
  <c r="F11" s="1"/>
  <c r="E7"/>
  <c r="F7" s="1"/>
  <c r="D7"/>
  <c r="D6" s="1"/>
  <c r="D58" s="1"/>
  <c r="G31"/>
  <c r="G39"/>
  <c r="G15"/>
  <c r="G23"/>
  <c r="G55"/>
  <c r="G21"/>
  <c r="F21"/>
  <c r="F23"/>
  <c r="G50"/>
  <c r="G7" l="1"/>
  <c r="E49"/>
  <c r="E6"/>
  <c r="F33"/>
  <c r="G9"/>
  <c r="F49" l="1"/>
  <c r="G49"/>
  <c r="F6"/>
  <c r="G6"/>
  <c r="E58"/>
  <c r="G58" l="1"/>
  <c r="F58"/>
</calcChain>
</file>

<file path=xl/sharedStrings.xml><?xml version="1.0" encoding="utf-8"?>
<sst xmlns="http://schemas.openxmlformats.org/spreadsheetml/2006/main" count="116" uniqueCount="116">
  <si>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</si>
  <si>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</si>
  <si>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</si>
  <si>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</si>
  <si>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</si>
  <si>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</si>
  <si>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</si>
  <si>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</si>
  <si>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</si>
  <si>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</si>
  <si>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</si>
  <si>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</si>
  <si>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</si>
  <si>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</si>
  <si>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1 06 01020 04 0000 110</t>
  </si>
  <si>
    <t>Налог на имущество физических лиц, взимаемый  по ставкам, применяемым к объектам налогообложения, расположенным в границах городских округов</t>
  </si>
  <si>
    <t>1 06 06000 00 0000 110</t>
  </si>
  <si>
    <t xml:space="preserve">Земельный налог 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</si>
  <si>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</si>
  <si>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</si>
  <si>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</si>
  <si>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</si>
  <si>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</si>
  <si>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</si>
  <si>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</t>
  </si>
  <si>
    <t>1 11 05024 04 0000 120</t>
  </si>
  <si>
    <t>1 11 05034 04 0000 120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</si>
  <si>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</si>
  <si>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</si>
  <si>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</si>
  <si>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</si>
  <si>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</si>
  <si>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</si>
  <si>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</si>
  <si>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</si>
  <si>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1 14 00000 00 0000 000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</si>
  <si>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</si>
  <si>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</si>
  <si>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</si>
  <si>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</si>
  <si>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1 17 00000 00 0000 000</t>
  </si>
  <si>
    <t>Код</t>
  </si>
  <si>
    <t>Наименование</t>
  </si>
  <si>
    <t>тыс. руб.</t>
  </si>
  <si>
    <t xml:space="preserve">% исполнения 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</si>
  <si>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</si>
  <si>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</si>
  <si>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</si>
  <si>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</si>
  <si>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1 14 02040 04 0000 410</t>
  </si>
  <si>
    <t>1 11 05012 04 0000 120</t>
  </si>
  <si>
    <t>ДОХОДЫ ОТ ПРОДАЖИ МАТЕРИАЛЬНЫХ И НЕМАТЕРИАЛЬНЫХ АКТИВОВ</t>
  </si>
  <si>
    <t>1 13 02994 04 0000 130</t>
  </si>
  <si>
    <t>Прочие доходы от компенсации затрат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</si>
  <si>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</si>
  <si>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</si>
  <si>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</si>
  <si>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</si>
  <si>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</si>
  <si>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1 03 00000 00 0000 000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</si>
  <si>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</si>
  <si>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</si>
  <si>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</si>
  <si>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</si>
  <si>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ПРОЧИЕ НЕНАЛОГОВЫЕ ДОХОДЫ</t>
  </si>
  <si>
    <t>1 14 06024 04 0000 430</t>
  </si>
  <si>
    <t>1 14 06312 04 0000 430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</si>
  <si>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</si>
  <si>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</si>
  <si>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</si>
  <si>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</si>
  <si>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</si>
  <si>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</si>
  <si>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</si>
  <si>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бюджетам бюджетной системы Российской Федерации</t>
  </si>
  <si>
    <t>Иные межбюджетные трансферты</t>
  </si>
  <si>
    <t>2 18 00000 00 0000 000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</si>
  <si>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</si>
  <si>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</si>
  <si>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</si>
  <si>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1 03 02000 01 0000 110</t>
  </si>
  <si>
    <t>Акцизы по подакцизным товарам (продукции), производимым на территории Российской Федерации</t>
  </si>
  <si>
    <t>ДОХОДЫ ОТ ОКАЗАНИЯ ПЛАТНЫХ УСЛУГ И КОМПЕНСАЦИИ ЗАТРАТ ГОСУДАРСТВА</t>
  </si>
  <si>
    <t>2 02 20000 00 0000 150</t>
  </si>
  <si>
    <t>2 02 30000 00 0000 150</t>
  </si>
  <si>
    <t>2 02 40000 00 0000 150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</si>
  <si>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</si>
  <si>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>Доходы бюджетов городских округов от возврата организациями остатков субсидий прошлых лет</t>
  </si>
  <si>
    <t>2 18 04000 04 0000 150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</si>
  <si>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</si>
  <si>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1 11 01040 04 0000 120</t>
  </si>
  <si>
    <t>1 14 02040 04 0000 440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</si>
  <si>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</si>
  <si>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1 11 09080 04 0000 120</t>
  </si>
  <si>
    <t>1 06 04000 02 0000 110</t>
  </si>
  <si>
    <t>Транспортный налог</t>
  </si>
  <si>
    <t>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</si>
  <si>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</si>
  <si>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</si>
  <si>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</si>
  <si>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</si>
  <si>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</si>
  <si>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</si>
  <si>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1 14 13040 04 0000 410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</si>
  <si>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</si>
  <si>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2 08 04000 00 0000 000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</si>
  <si>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</si>
  <si>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1 14 01040 04 0000 410</t>
  </si>
  <si>
    <t>Доходы от продажи квартир, находящихся в собственности городских округов</t>
  </si>
  <si>
    <t>Исполнено за 2023 год</t>
  </si>
  <si>
    <t>Председатель комитета по финансам             
администрации муниципального образования «Город Саратов»                                                                                              А.С. Струков</t>
  </si>
  <si>
    <t>Анализ исполнения доходной части бюджета муниципального образования «Город Саратов» на 01.01.2025 года</t>
  </si>
  <si>
    <t>Уточненные бюджетные назначения 2024 года</t>
  </si>
  <si>
    <t>Исполнено за 2024 год</t>
  </si>
  <si>
    <t>к уточненным бюджетным назначениям 2024 года</t>
  </si>
  <si>
    <t>к  соответствую-щему периоду 
2023 года</t>
  </si>
</sst>
</file>

<file path=xl/styles.xml><?xml version="1.0" encoding="utf-8"?>
<styleSheet xmlns="http://schemas.openxmlformats.org/spreadsheetml/2006/main">
  <numFmts count="3">
    <numFmt numFmtId="164" formatCode="#,##0.0_ ;[Red]\-#,##0.0\ "/>
    <numFmt numFmtId="165" formatCode="#,##0.0_р_.;[Red]\-#,##0.0_р_."/>
    <numFmt numFmtId="166" formatCode="#,##0.0_ ;\-#,##0.0\ "/>
  </numFmts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16"/>
      <name val="Arial"/>
      <family val="2"/>
      <charset val="204"/>
    </font>
    <font>
      <sz val="1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TimesNewRomanPSMT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0" fontId="6" fillId="0" borderId="0" xfId="0" applyFont="1" applyFill="1" applyBorder="1"/>
    <xf numFmtId="164" fontId="1" fillId="2" borderId="1" xfId="0" applyNumberFormat="1" applyFont="1" applyFill="1" applyBorder="1" applyAlignment="1">
      <alignment horizontal="right" wrapText="1"/>
    </xf>
    <xf numFmtId="0" fontId="6" fillId="0" borderId="2" xfId="0" applyFont="1" applyFill="1" applyBorder="1"/>
    <xf numFmtId="0" fontId="1" fillId="0" borderId="2" xfId="0" applyFont="1" applyFill="1" applyBorder="1" applyAlignment="1">
      <alignment horizontal="right"/>
    </xf>
    <xf numFmtId="0" fontId="7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6" fillId="2" borderId="0" xfId="0" applyFont="1" applyFill="1" applyBorder="1"/>
    <xf numFmtId="164" fontId="1" fillId="2" borderId="1" xfId="0" applyNumberFormat="1" applyFont="1" applyFill="1" applyBorder="1" applyAlignment="1">
      <alignment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65" fontId="4" fillId="0" borderId="0" xfId="0" applyNumberFormat="1" applyFont="1" applyBorder="1" applyAlignment="1" applyProtection="1">
      <alignment horizontal="left" wrapText="1"/>
      <protection hidden="1"/>
    </xf>
    <xf numFmtId="0" fontId="8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top" wrapText="1"/>
    </xf>
    <xf numFmtId="166" fontId="1" fillId="2" borderId="1" xfId="0" applyNumberFormat="1" applyFont="1" applyFill="1" applyBorder="1" applyAlignment="1">
      <alignment horizontal="right" wrapText="1"/>
    </xf>
    <xf numFmtId="166" fontId="1" fillId="2" borderId="1" xfId="0" applyNumberFormat="1" applyFont="1" applyFill="1" applyBorder="1" applyAlignment="1">
      <alignment wrapText="1"/>
    </xf>
    <xf numFmtId="166" fontId="1" fillId="2" borderId="3" xfId="0" applyNumberFormat="1" applyFont="1" applyFill="1" applyBorder="1" applyAlignment="1">
      <alignment horizontal="right" wrapText="1"/>
    </xf>
    <xf numFmtId="166" fontId="7" fillId="0" borderId="1" xfId="0" applyNumberFormat="1" applyFont="1" applyBorder="1" applyAlignment="1">
      <alignment vertical="top" wrapText="1"/>
    </xf>
    <xf numFmtId="0" fontId="1" fillId="0" borderId="4" xfId="0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vertical="top" wrapText="1"/>
    </xf>
    <xf numFmtId="164" fontId="5" fillId="2" borderId="0" xfId="0" applyNumberFormat="1" applyFont="1" applyFill="1" applyBorder="1" applyAlignment="1">
      <alignment horizontal="right" wrapText="1"/>
    </xf>
    <xf numFmtId="0" fontId="8" fillId="0" borderId="0" xfId="0" applyFont="1" applyBorder="1" applyAlignment="1">
      <alignment vertical="top" wrapText="1"/>
    </xf>
    <xf numFmtId="166" fontId="10" fillId="2" borderId="1" xfId="0" applyNumberFormat="1" applyFont="1" applyFill="1" applyBorder="1" applyAlignment="1">
      <alignment horizontal="right" wrapText="1"/>
    </xf>
    <xf numFmtId="166" fontId="1" fillId="0" borderId="1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 vertical="center" wrapText="1"/>
    </xf>
    <xf numFmtId="165" fontId="4" fillId="0" borderId="5" xfId="0" applyNumberFormat="1" applyFont="1" applyBorder="1" applyAlignment="1" applyProtection="1">
      <alignment horizontal="left" wrapText="1"/>
      <protection hidden="1"/>
    </xf>
    <xf numFmtId="165" fontId="4" fillId="0" borderId="0" xfId="0" applyNumberFormat="1" applyFont="1" applyBorder="1" applyAlignment="1" applyProtection="1">
      <alignment horizontal="left" wrapText="1"/>
      <protection hidden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9"/>
  <sheetViews>
    <sheetView showGridLines="0" tabSelected="1" view="pageBreakPreview" topLeftCell="A53" zoomScale="80" zoomScaleSheetLayoutView="80" workbookViewId="0">
      <selection activeCell="F77" sqref="F77"/>
    </sheetView>
  </sheetViews>
  <sheetFormatPr defaultRowHeight="15"/>
  <cols>
    <col min="1" max="1" width="29" style="1" customWidth="1"/>
    <col min="2" max="2" width="60" style="1" customWidth="1"/>
    <col min="3" max="7" width="16.7109375" style="1" customWidth="1"/>
    <col min="8" max="9" width="9.140625" style="1"/>
    <col min="10" max="10" width="24" style="1" customWidth="1"/>
    <col min="11" max="16384" width="9.140625" style="1"/>
  </cols>
  <sheetData>
    <row r="1" spans="1:7" ht="24" customHeight="1">
      <c r="A1" s="31" t="s">
        <v>111</v>
      </c>
      <c r="B1" s="31"/>
      <c r="C1" s="31"/>
      <c r="D1" s="31"/>
      <c r="E1" s="31"/>
      <c r="F1" s="31"/>
      <c r="G1" s="31"/>
    </row>
    <row r="2" spans="1:7" ht="29.25" customHeight="1">
      <c r="A2" s="3"/>
      <c r="B2" s="3"/>
      <c r="C2" s="3"/>
      <c r="D2" s="3"/>
      <c r="E2" s="3"/>
      <c r="F2" s="3"/>
      <c r="G2" s="4" t="s">
        <v>43</v>
      </c>
    </row>
    <row r="3" spans="1:7" ht="18.75" customHeight="1">
      <c r="A3" s="34" t="s">
        <v>41</v>
      </c>
      <c r="B3" s="34" t="s">
        <v>42</v>
      </c>
      <c r="C3" s="34" t="s">
        <v>109</v>
      </c>
      <c r="D3" s="35" t="s">
        <v>112</v>
      </c>
      <c r="E3" s="34" t="s">
        <v>113</v>
      </c>
      <c r="F3" s="37" t="s">
        <v>44</v>
      </c>
      <c r="G3" s="38"/>
    </row>
    <row r="4" spans="1:7" ht="97.5" customHeight="1">
      <c r="A4" s="34"/>
      <c r="B4" s="34"/>
      <c r="C4" s="34"/>
      <c r="D4" s="36"/>
      <c r="E4" s="34"/>
      <c r="F4" s="18" t="s">
        <v>114</v>
      </c>
      <c r="G4" s="25" t="s">
        <v>115</v>
      </c>
    </row>
    <row r="5" spans="1:7" ht="18.75">
      <c r="A5" s="18">
        <v>1</v>
      </c>
      <c r="B5" s="18">
        <v>2</v>
      </c>
      <c r="C5" s="18">
        <v>3</v>
      </c>
      <c r="D5" s="18">
        <v>4</v>
      </c>
      <c r="E5" s="18">
        <v>5</v>
      </c>
      <c r="F5" s="18">
        <v>6</v>
      </c>
      <c r="G5" s="19">
        <v>7</v>
      </c>
    </row>
    <row r="6" spans="1:7" s="7" customFormat="1" ht="18.75">
      <c r="A6" s="10" t="s">
        <v>0</v>
      </c>
      <c r="B6" s="6" t="s">
        <v>1</v>
      </c>
      <c r="C6" s="21">
        <f>C7+C11+C15+C19+C20+C21+C33+C35+C39+C47+C48+C9</f>
        <v>11865202.200000001</v>
      </c>
      <c r="D6" s="21">
        <f>D7+D11+D15+D19+D20+D21+D33+D35+D39+D47+D48+D9</f>
        <v>14346632.4</v>
      </c>
      <c r="E6" s="21">
        <f>E7+E11+E15+E19+E20+E21+E33+E35+E39+E47+E48+E9</f>
        <v>14480703.4</v>
      </c>
      <c r="F6" s="2">
        <f t="shared" ref="F6:F19" si="0">E6/D6*100</f>
        <v>100.93451199042363</v>
      </c>
      <c r="G6" s="8">
        <f t="shared" ref="G6:G29" si="1">E6/C6*100</f>
        <v>122.04346083541668</v>
      </c>
    </row>
    <row r="7" spans="1:7" s="7" customFormat="1" ht="18.75">
      <c r="A7" s="10" t="s">
        <v>2</v>
      </c>
      <c r="B7" s="6" t="s">
        <v>3</v>
      </c>
      <c r="C7" s="21">
        <f>C8</f>
        <v>7887527.4000000004</v>
      </c>
      <c r="D7" s="21">
        <f>D8</f>
        <v>9631000</v>
      </c>
      <c r="E7" s="21">
        <f>E8</f>
        <v>9617915.0999999996</v>
      </c>
      <c r="F7" s="2">
        <f t="shared" si="0"/>
        <v>99.864137680407012</v>
      </c>
      <c r="G7" s="8">
        <f t="shared" si="1"/>
        <v>121.93827814785149</v>
      </c>
    </row>
    <row r="8" spans="1:7" s="7" customFormat="1" ht="18.75">
      <c r="A8" s="10" t="s">
        <v>4</v>
      </c>
      <c r="B8" s="6" t="s">
        <v>5</v>
      </c>
      <c r="C8" s="21">
        <v>7887527.4000000004</v>
      </c>
      <c r="D8" s="21">
        <v>9631000</v>
      </c>
      <c r="E8" s="21">
        <v>9617915.0999999996</v>
      </c>
      <c r="F8" s="2">
        <f t="shared" si="0"/>
        <v>99.864137680407012</v>
      </c>
      <c r="G8" s="8">
        <f t="shared" si="1"/>
        <v>121.93827814785149</v>
      </c>
    </row>
    <row r="9" spans="1:7" s="7" customFormat="1" ht="56.25">
      <c r="A9" s="10" t="s">
        <v>59</v>
      </c>
      <c r="B9" s="6" t="s">
        <v>56</v>
      </c>
      <c r="C9" s="21">
        <f>C10</f>
        <v>104898.1</v>
      </c>
      <c r="D9" s="21">
        <f>D10</f>
        <v>149079</v>
      </c>
      <c r="E9" s="21">
        <f>E10</f>
        <v>149798.20000000001</v>
      </c>
      <c r="F9" s="2">
        <f t="shared" si="0"/>
        <v>100.48242877937201</v>
      </c>
      <c r="G9" s="8">
        <f t="shared" si="1"/>
        <v>142.80353981625979</v>
      </c>
    </row>
    <row r="10" spans="1:7" s="7" customFormat="1" ht="40.5" customHeight="1">
      <c r="A10" s="10" t="s">
        <v>80</v>
      </c>
      <c r="B10" s="6" t="s">
        <v>81</v>
      </c>
      <c r="C10" s="21">
        <v>104898.1</v>
      </c>
      <c r="D10" s="21">
        <v>149079</v>
      </c>
      <c r="E10" s="21">
        <v>149798.20000000001</v>
      </c>
      <c r="F10" s="2">
        <f t="shared" si="0"/>
        <v>100.48242877937201</v>
      </c>
      <c r="G10" s="8">
        <f t="shared" si="1"/>
        <v>142.80353981625979</v>
      </c>
    </row>
    <row r="11" spans="1:7" s="7" customFormat="1" ht="18.75">
      <c r="A11" s="10" t="s">
        <v>6</v>
      </c>
      <c r="B11" s="6" t="s">
        <v>7</v>
      </c>
      <c r="C11" s="21">
        <f>C12+C13+C14</f>
        <v>148014.29999999999</v>
      </c>
      <c r="D11" s="21">
        <f>D12+D13+D14</f>
        <v>292502</v>
      </c>
      <c r="E11" s="21">
        <f>E12+E13+E14</f>
        <v>295093.8</v>
      </c>
      <c r="F11" s="2">
        <f t="shared" si="0"/>
        <v>100.88607941142283</v>
      </c>
      <c r="G11" s="8">
        <f t="shared" si="1"/>
        <v>199.36843940078762</v>
      </c>
    </row>
    <row r="12" spans="1:7" s="7" customFormat="1" ht="37.5">
      <c r="A12" s="10" t="s">
        <v>8</v>
      </c>
      <c r="B12" s="6" t="s">
        <v>9</v>
      </c>
      <c r="C12" s="29">
        <v>-1108.8</v>
      </c>
      <c r="D12" s="21">
        <v>5350</v>
      </c>
      <c r="E12" s="21">
        <v>5424.6</v>
      </c>
      <c r="F12" s="2">
        <f t="shared" si="0"/>
        <v>101.39439252336449</v>
      </c>
      <c r="G12" s="8">
        <v>589.23160173160181</v>
      </c>
    </row>
    <row r="13" spans="1:7" s="7" customFormat="1" ht="18.75">
      <c r="A13" s="10" t="s">
        <v>10</v>
      </c>
      <c r="B13" s="6" t="s">
        <v>11</v>
      </c>
      <c r="C13" s="21">
        <v>34297.5</v>
      </c>
      <c r="D13" s="21">
        <v>33900</v>
      </c>
      <c r="E13" s="21">
        <v>33964.1</v>
      </c>
      <c r="F13" s="2">
        <f t="shared" si="0"/>
        <v>100.1890855457227</v>
      </c>
      <c r="G13" s="8">
        <f t="shared" si="1"/>
        <v>99.027917486697277</v>
      </c>
    </row>
    <row r="14" spans="1:7" s="7" customFormat="1" ht="56.25">
      <c r="A14" s="10" t="s">
        <v>60</v>
      </c>
      <c r="B14" s="6" t="s">
        <v>61</v>
      </c>
      <c r="C14" s="21">
        <v>114825.60000000001</v>
      </c>
      <c r="D14" s="21">
        <v>253252</v>
      </c>
      <c r="E14" s="21">
        <v>255705.1</v>
      </c>
      <c r="F14" s="2">
        <f t="shared" si="0"/>
        <v>100.96863993176757</v>
      </c>
      <c r="G14" s="8">
        <f t="shared" si="1"/>
        <v>222.68997505782684</v>
      </c>
    </row>
    <row r="15" spans="1:7" s="7" customFormat="1" ht="18.75">
      <c r="A15" s="10" t="s">
        <v>12</v>
      </c>
      <c r="B15" s="6" t="s">
        <v>13</v>
      </c>
      <c r="C15" s="21">
        <f>C16+C18+C17</f>
        <v>2558451.9000000004</v>
      </c>
      <c r="D15" s="21">
        <f>D16+D18+D17</f>
        <v>2711817</v>
      </c>
      <c r="E15" s="21">
        <f>E16+E18+E17</f>
        <v>2826803.2000000002</v>
      </c>
      <c r="F15" s="2">
        <f t="shared" si="0"/>
        <v>104.2401902488258</v>
      </c>
      <c r="G15" s="8">
        <f t="shared" si="1"/>
        <v>110.48881552160508</v>
      </c>
    </row>
    <row r="16" spans="1:7" s="7" customFormat="1" ht="54.75" customHeight="1">
      <c r="A16" s="10" t="s">
        <v>14</v>
      </c>
      <c r="B16" s="6" t="s">
        <v>15</v>
      </c>
      <c r="C16" s="21">
        <v>853485.5</v>
      </c>
      <c r="D16" s="21">
        <v>880000</v>
      </c>
      <c r="E16" s="21">
        <v>973845.3</v>
      </c>
      <c r="F16" s="2">
        <f t="shared" si="0"/>
        <v>110.66423863636363</v>
      </c>
      <c r="G16" s="8">
        <f t="shared" si="1"/>
        <v>114.10214936281871</v>
      </c>
    </row>
    <row r="17" spans="1:10" s="7" customFormat="1" ht="18.75">
      <c r="A17" s="10" t="s">
        <v>94</v>
      </c>
      <c r="B17" s="6" t="s">
        <v>95</v>
      </c>
      <c r="C17" s="21">
        <v>1317068.8</v>
      </c>
      <c r="D17" s="21">
        <v>1424017</v>
      </c>
      <c r="E17" s="21">
        <v>1459503.4</v>
      </c>
      <c r="F17" s="2">
        <f t="shared" si="0"/>
        <v>102.49199272199698</v>
      </c>
      <c r="G17" s="8">
        <f t="shared" si="1"/>
        <v>110.81451477705644</v>
      </c>
    </row>
    <row r="18" spans="1:10" s="7" customFormat="1" ht="18.75">
      <c r="A18" s="10" t="s">
        <v>16</v>
      </c>
      <c r="B18" s="6" t="s">
        <v>17</v>
      </c>
      <c r="C18" s="21">
        <v>387897.59999999998</v>
      </c>
      <c r="D18" s="21">
        <v>407800</v>
      </c>
      <c r="E18" s="21">
        <v>393454.5</v>
      </c>
      <c r="F18" s="2">
        <f t="shared" si="0"/>
        <v>96.482221677292785</v>
      </c>
      <c r="G18" s="8">
        <f t="shared" si="1"/>
        <v>101.43256880166311</v>
      </c>
    </row>
    <row r="19" spans="1:10" s="7" customFormat="1" ht="18.75">
      <c r="A19" s="10" t="s">
        <v>18</v>
      </c>
      <c r="B19" s="6" t="s">
        <v>19</v>
      </c>
      <c r="C19" s="21">
        <v>172565.1</v>
      </c>
      <c r="D19" s="21">
        <v>272475.3</v>
      </c>
      <c r="E19" s="21">
        <v>315917.09999999998</v>
      </c>
      <c r="F19" s="2">
        <f t="shared" si="0"/>
        <v>115.94339009811164</v>
      </c>
      <c r="G19" s="8">
        <f t="shared" si="1"/>
        <v>183.071258325119</v>
      </c>
    </row>
    <row r="20" spans="1:10" s="7" customFormat="1" ht="56.25">
      <c r="A20" s="10" t="s">
        <v>20</v>
      </c>
      <c r="B20" s="6" t="s">
        <v>21</v>
      </c>
      <c r="C20" s="21">
        <v>3.8</v>
      </c>
      <c r="D20" s="21"/>
      <c r="E20" s="21">
        <v>4.2</v>
      </c>
      <c r="F20" s="2"/>
      <c r="G20" s="8">
        <f t="shared" si="1"/>
        <v>110.5263157894737</v>
      </c>
    </row>
    <row r="21" spans="1:10" s="7" customFormat="1" ht="54.75" customHeight="1">
      <c r="A21" s="10" t="s">
        <v>22</v>
      </c>
      <c r="B21" s="6" t="s">
        <v>23</v>
      </c>
      <c r="C21" s="21">
        <f>C22+C23+C30+C31+C32+C28+C29</f>
        <v>653062.19999999995</v>
      </c>
      <c r="D21" s="21">
        <f>D22+D23+D30+D31+D32+D28+D29</f>
        <v>644492.5</v>
      </c>
      <c r="E21" s="21">
        <f>E22+E23+E30+E31+E32+E28+E29</f>
        <v>652417.6</v>
      </c>
      <c r="F21" s="2">
        <f>E21/D21*100</f>
        <v>101.2296652016897</v>
      </c>
      <c r="G21" s="8">
        <f t="shared" si="1"/>
        <v>99.901295772439454</v>
      </c>
    </row>
    <row r="22" spans="1:10" s="7" customFormat="1" ht="76.5" hidden="1" customHeight="1">
      <c r="A22" s="10" t="s">
        <v>90</v>
      </c>
      <c r="B22" s="6" t="s">
        <v>89</v>
      </c>
      <c r="C22" s="21"/>
      <c r="D22" s="21"/>
      <c r="E22" s="21"/>
      <c r="F22" s="2"/>
      <c r="G22" s="8"/>
    </row>
    <row r="23" spans="1:10" s="7" customFormat="1" ht="129" customHeight="1">
      <c r="A23" s="10" t="s">
        <v>45</v>
      </c>
      <c r="B23" s="6" t="s">
        <v>46</v>
      </c>
      <c r="C23" s="21">
        <f>C24+C25+C26+C27</f>
        <v>502853.4</v>
      </c>
      <c r="D23" s="21">
        <f>D24+D25+D26+D27</f>
        <v>494777.4</v>
      </c>
      <c r="E23" s="21">
        <f>E24+E25+E26+E27</f>
        <v>501878</v>
      </c>
      <c r="F23" s="2">
        <f t="shared" ref="F23:F50" si="2">E23/D23*100</f>
        <v>101.4351100110878</v>
      </c>
      <c r="G23" s="8">
        <f t="shared" si="1"/>
        <v>99.806026965314345</v>
      </c>
    </row>
    <row r="24" spans="1:10" s="7" customFormat="1" ht="112.5" customHeight="1">
      <c r="A24" s="10" t="s">
        <v>50</v>
      </c>
      <c r="B24" s="6" t="s">
        <v>24</v>
      </c>
      <c r="C24" s="21">
        <v>352021.9</v>
      </c>
      <c r="D24" s="21">
        <v>349652.9</v>
      </c>
      <c r="E24" s="21">
        <v>355012.3</v>
      </c>
      <c r="F24" s="2">
        <f t="shared" si="2"/>
        <v>101.53277721992295</v>
      </c>
      <c r="G24" s="8">
        <f t="shared" si="1"/>
        <v>100.84949260259091</v>
      </c>
    </row>
    <row r="25" spans="1:10" s="7" customFormat="1" ht="111" customHeight="1">
      <c r="A25" s="10" t="s">
        <v>25</v>
      </c>
      <c r="B25" s="5" t="s">
        <v>47</v>
      </c>
      <c r="C25" s="21">
        <v>48099.8</v>
      </c>
      <c r="D25" s="21">
        <v>33424.9</v>
      </c>
      <c r="E25" s="21">
        <v>34785</v>
      </c>
      <c r="F25" s="2">
        <f t="shared" si="2"/>
        <v>104.06912212153215</v>
      </c>
      <c r="G25" s="8">
        <f t="shared" si="1"/>
        <v>72.3183880182454</v>
      </c>
    </row>
    <row r="26" spans="1:10" s="7" customFormat="1" ht="92.25" customHeight="1">
      <c r="A26" s="10" t="s">
        <v>26</v>
      </c>
      <c r="B26" s="6" t="s">
        <v>48</v>
      </c>
      <c r="C26" s="21">
        <v>174.3</v>
      </c>
      <c r="D26" s="21">
        <v>759.6</v>
      </c>
      <c r="E26" s="21">
        <v>759</v>
      </c>
      <c r="F26" s="2">
        <f t="shared" si="2"/>
        <v>99.921011058451811</v>
      </c>
      <c r="G26" s="8">
        <f t="shared" si="1"/>
        <v>435.45611015490533</v>
      </c>
    </row>
    <row r="27" spans="1:10" s="7" customFormat="1" ht="56.25">
      <c r="A27" s="10" t="s">
        <v>57</v>
      </c>
      <c r="B27" s="6" t="s">
        <v>58</v>
      </c>
      <c r="C27" s="21">
        <v>102557.4</v>
      </c>
      <c r="D27" s="21">
        <v>110940</v>
      </c>
      <c r="E27" s="21">
        <v>111321.7</v>
      </c>
      <c r="F27" s="2">
        <f t="shared" si="2"/>
        <v>100.34405985217234</v>
      </c>
      <c r="G27" s="8">
        <f t="shared" si="1"/>
        <v>108.54575096482554</v>
      </c>
    </row>
    <row r="28" spans="1:10" s="7" customFormat="1" ht="171.75" customHeight="1">
      <c r="A28" s="10" t="s">
        <v>99</v>
      </c>
      <c r="B28" s="20" t="s">
        <v>100</v>
      </c>
      <c r="C28" s="30">
        <v>309.39999999999998</v>
      </c>
      <c r="D28" s="21">
        <v>86</v>
      </c>
      <c r="E28" s="21">
        <v>97</v>
      </c>
      <c r="F28" s="2">
        <f t="shared" si="2"/>
        <v>112.79069767441861</v>
      </c>
      <c r="G28" s="8">
        <f t="shared" si="1"/>
        <v>31.351001939237232</v>
      </c>
    </row>
    <row r="29" spans="1:10" s="7" customFormat="1" ht="139.5" customHeight="1">
      <c r="A29" s="10" t="s">
        <v>96</v>
      </c>
      <c r="B29" s="20" t="s">
        <v>97</v>
      </c>
      <c r="C29" s="30">
        <v>2</v>
      </c>
      <c r="D29" s="21">
        <v>2.6</v>
      </c>
      <c r="E29" s="21">
        <v>3.1</v>
      </c>
      <c r="F29" s="2">
        <f t="shared" si="2"/>
        <v>119.23076923076923</v>
      </c>
      <c r="G29" s="8">
        <f t="shared" si="1"/>
        <v>155</v>
      </c>
    </row>
    <row r="30" spans="1:10" s="7" customFormat="1" ht="75.75" customHeight="1">
      <c r="A30" s="10" t="s">
        <v>27</v>
      </c>
      <c r="B30" s="6" t="s">
        <v>28</v>
      </c>
      <c r="C30" s="21">
        <v>13729.6</v>
      </c>
      <c r="D30" s="21">
        <v>10482</v>
      </c>
      <c r="E30" s="21">
        <v>10473.5</v>
      </c>
      <c r="F30" s="2">
        <f t="shared" si="2"/>
        <v>99.918908605228012</v>
      </c>
      <c r="G30" s="8">
        <f t="shared" ref="G30:G40" si="3">E30/C30*100</f>
        <v>76.284086936254511</v>
      </c>
    </row>
    <row r="31" spans="1:10" s="7" customFormat="1" ht="112.5">
      <c r="A31" s="10" t="s">
        <v>29</v>
      </c>
      <c r="B31" s="6" t="s">
        <v>62</v>
      </c>
      <c r="C31" s="21">
        <v>82546.2</v>
      </c>
      <c r="D31" s="21">
        <v>87427.3</v>
      </c>
      <c r="E31" s="21">
        <v>86466.7</v>
      </c>
      <c r="F31" s="2">
        <f t="shared" si="2"/>
        <v>98.901258531374054</v>
      </c>
      <c r="G31" s="8">
        <f t="shared" si="3"/>
        <v>104.74946151367355</v>
      </c>
      <c r="J31" s="27"/>
    </row>
    <row r="32" spans="1:10" s="7" customFormat="1" ht="156.75" customHeight="1">
      <c r="A32" s="10" t="s">
        <v>93</v>
      </c>
      <c r="B32" s="6" t="s">
        <v>98</v>
      </c>
      <c r="C32" s="21">
        <v>53621.599999999999</v>
      </c>
      <c r="D32" s="21">
        <v>51717.2</v>
      </c>
      <c r="E32" s="21">
        <v>53499.3</v>
      </c>
      <c r="F32" s="2">
        <f t="shared" si="2"/>
        <v>103.44585553742276</v>
      </c>
      <c r="G32" s="8">
        <f t="shared" si="3"/>
        <v>99.771920270935595</v>
      </c>
      <c r="J32" s="27"/>
    </row>
    <row r="33" spans="1:17" s="7" customFormat="1" ht="37.5">
      <c r="A33" s="10" t="s">
        <v>30</v>
      </c>
      <c r="B33" s="9" t="s">
        <v>31</v>
      </c>
      <c r="C33" s="21">
        <f>C34</f>
        <v>16715.8</v>
      </c>
      <c r="D33" s="21">
        <f>D34</f>
        <v>18126.3</v>
      </c>
      <c r="E33" s="21">
        <f>E34</f>
        <v>17413.900000000001</v>
      </c>
      <c r="F33" s="2">
        <f t="shared" si="2"/>
        <v>96.069799131648509</v>
      </c>
      <c r="G33" s="8">
        <f t="shared" si="3"/>
        <v>104.17628830208547</v>
      </c>
    </row>
    <row r="34" spans="1:17" s="7" customFormat="1" ht="37.5">
      <c r="A34" s="10" t="s">
        <v>32</v>
      </c>
      <c r="B34" s="9" t="s">
        <v>33</v>
      </c>
      <c r="C34" s="21">
        <v>16715.8</v>
      </c>
      <c r="D34" s="21">
        <v>18126.3</v>
      </c>
      <c r="E34" s="21">
        <v>17413.900000000001</v>
      </c>
      <c r="F34" s="2">
        <f t="shared" si="2"/>
        <v>96.069799131648509</v>
      </c>
      <c r="G34" s="8">
        <f t="shared" si="3"/>
        <v>104.17628830208547</v>
      </c>
    </row>
    <row r="35" spans="1:17" s="7" customFormat="1" ht="37.5">
      <c r="A35" s="10" t="s">
        <v>34</v>
      </c>
      <c r="B35" s="9" t="s">
        <v>82</v>
      </c>
      <c r="C35" s="21">
        <f>C36+C37+C38</f>
        <v>129094.50000000001</v>
      </c>
      <c r="D35" s="21">
        <f>D36+D37+D38</f>
        <v>444183.19999999995</v>
      </c>
      <c r="E35" s="21">
        <f>E36+E37+E38</f>
        <v>437300</v>
      </c>
      <c r="F35" s="2">
        <f t="shared" si="2"/>
        <v>98.450369126972845</v>
      </c>
      <c r="G35" s="8">
        <f t="shared" si="3"/>
        <v>338.744098315575</v>
      </c>
    </row>
    <row r="36" spans="1:17" s="7" customFormat="1" ht="56.25">
      <c r="A36" s="10" t="s">
        <v>101</v>
      </c>
      <c r="B36" s="9" t="s">
        <v>102</v>
      </c>
      <c r="C36" s="21">
        <v>92153.600000000006</v>
      </c>
      <c r="D36" s="21">
        <v>349459.1</v>
      </c>
      <c r="E36" s="21">
        <v>341490.4</v>
      </c>
      <c r="F36" s="2">
        <f t="shared" si="2"/>
        <v>97.719704537669799</v>
      </c>
      <c r="G36" s="8">
        <f t="shared" si="3"/>
        <v>370.56653239808321</v>
      </c>
    </row>
    <row r="37" spans="1:17" s="7" customFormat="1" ht="56.25">
      <c r="A37" s="10" t="s">
        <v>54</v>
      </c>
      <c r="B37" s="9" t="s">
        <v>55</v>
      </c>
      <c r="C37" s="22">
        <v>769.1</v>
      </c>
      <c r="D37" s="22">
        <v>996</v>
      </c>
      <c r="E37" s="22">
        <v>1196.5999999999999</v>
      </c>
      <c r="F37" s="2">
        <f t="shared" si="2"/>
        <v>120.14056224899599</v>
      </c>
      <c r="G37" s="8">
        <f t="shared" si="3"/>
        <v>155.58444935639056</v>
      </c>
    </row>
    <row r="38" spans="1:17" s="7" customFormat="1" ht="37.5">
      <c r="A38" s="10" t="s">
        <v>52</v>
      </c>
      <c r="B38" s="9" t="s">
        <v>53</v>
      </c>
      <c r="C38" s="21">
        <v>36171.800000000003</v>
      </c>
      <c r="D38" s="21">
        <v>93728.1</v>
      </c>
      <c r="E38" s="21">
        <v>94613</v>
      </c>
      <c r="F38" s="2">
        <f t="shared" si="2"/>
        <v>100.9441138783353</v>
      </c>
      <c r="G38" s="8">
        <f t="shared" si="3"/>
        <v>261.56563953134764</v>
      </c>
    </row>
    <row r="39" spans="1:17" s="7" customFormat="1" ht="37.5">
      <c r="A39" s="10" t="s">
        <v>35</v>
      </c>
      <c r="B39" s="6" t="s">
        <v>51</v>
      </c>
      <c r="C39" s="21">
        <f>C40+C41+C42+C43+C44+C45+C46</f>
        <v>146166.79999999999</v>
      </c>
      <c r="D39" s="21">
        <f>D40+D41+D42+D43+D44+D45+D46</f>
        <v>134186.4</v>
      </c>
      <c r="E39" s="21">
        <f>E40+E41+E42+E43+E44+E45+E46</f>
        <v>120578.29999999999</v>
      </c>
      <c r="F39" s="2">
        <f t="shared" si="2"/>
        <v>89.858808344213713</v>
      </c>
      <c r="G39" s="8">
        <f t="shared" si="3"/>
        <v>82.49363056453312</v>
      </c>
    </row>
    <row r="40" spans="1:17" s="7" customFormat="1" ht="37.5">
      <c r="A40" s="10" t="s">
        <v>107</v>
      </c>
      <c r="B40" s="6" t="s">
        <v>108</v>
      </c>
      <c r="C40" s="21">
        <v>2757.5</v>
      </c>
      <c r="D40" s="21">
        <v>1469.3</v>
      </c>
      <c r="E40" s="21">
        <v>1469.3</v>
      </c>
      <c r="F40" s="2">
        <f t="shared" si="2"/>
        <v>100</v>
      </c>
      <c r="G40" s="8">
        <f t="shared" si="3"/>
        <v>53.283771532184957</v>
      </c>
    </row>
    <row r="41" spans="1:17" s="7" customFormat="1" ht="129.75" customHeight="1">
      <c r="A41" s="10" t="s">
        <v>49</v>
      </c>
      <c r="B41" s="6" t="s">
        <v>63</v>
      </c>
      <c r="C41" s="21">
        <v>16360.6</v>
      </c>
      <c r="D41" s="21">
        <v>11060</v>
      </c>
      <c r="E41" s="21">
        <v>11585.9</v>
      </c>
      <c r="F41" s="2">
        <f t="shared" si="2"/>
        <v>104.75497287522603</v>
      </c>
      <c r="G41" s="8">
        <f t="shared" ref="G41:G46" si="4">E41/C41*100</f>
        <v>70.815862498930343</v>
      </c>
    </row>
    <row r="42" spans="1:17" s="7" customFormat="1" ht="135" customHeight="1">
      <c r="A42" s="10" t="s">
        <v>91</v>
      </c>
      <c r="B42" s="6" t="s">
        <v>92</v>
      </c>
      <c r="C42" s="21">
        <v>1034.0999999999999</v>
      </c>
      <c r="D42" s="21">
        <v>493.1</v>
      </c>
      <c r="E42" s="21">
        <v>522.70000000000005</v>
      </c>
      <c r="F42" s="2">
        <f t="shared" si="2"/>
        <v>106.00283918069357</v>
      </c>
      <c r="G42" s="8">
        <f t="shared" si="4"/>
        <v>50.546368823131239</v>
      </c>
    </row>
    <row r="43" spans="1:17" s="7" customFormat="1" ht="75">
      <c r="A43" s="10" t="s">
        <v>36</v>
      </c>
      <c r="B43" s="6" t="s">
        <v>37</v>
      </c>
      <c r="C43" s="21">
        <v>62618.2</v>
      </c>
      <c r="D43" s="21">
        <v>56243.8</v>
      </c>
      <c r="E43" s="21">
        <v>41752.199999999997</v>
      </c>
      <c r="F43" s="2">
        <f t="shared" si="2"/>
        <v>74.234315604564401</v>
      </c>
      <c r="G43" s="8">
        <f t="shared" si="4"/>
        <v>66.677419663931573</v>
      </c>
      <c r="K43" s="33"/>
      <c r="L43" s="33"/>
      <c r="M43" s="33"/>
      <c r="N43" s="33"/>
      <c r="O43" s="33"/>
      <c r="P43" s="33"/>
      <c r="Q43" s="33"/>
    </row>
    <row r="44" spans="1:17" s="7" customFormat="1" ht="75.75" customHeight="1">
      <c r="A44" s="10" t="s">
        <v>65</v>
      </c>
      <c r="B44" s="12" t="s">
        <v>67</v>
      </c>
      <c r="C44" s="21">
        <v>12418.2</v>
      </c>
      <c r="D44" s="21">
        <v>12566.3</v>
      </c>
      <c r="E44" s="21">
        <v>12566.3</v>
      </c>
      <c r="F44" s="2">
        <f t="shared" si="2"/>
        <v>100</v>
      </c>
      <c r="G44" s="8">
        <f t="shared" si="4"/>
        <v>101.19260440321463</v>
      </c>
      <c r="K44" s="11"/>
      <c r="L44" s="11"/>
      <c r="M44" s="11"/>
      <c r="N44" s="11"/>
      <c r="O44" s="11"/>
      <c r="P44" s="11"/>
      <c r="Q44" s="11"/>
    </row>
    <row r="45" spans="1:17" s="7" customFormat="1" ht="114" customHeight="1">
      <c r="A45" s="10" t="s">
        <v>66</v>
      </c>
      <c r="B45" s="12" t="s">
        <v>68</v>
      </c>
      <c r="C45" s="21">
        <v>3516.2</v>
      </c>
      <c r="D45" s="21">
        <v>2496</v>
      </c>
      <c r="E45" s="21">
        <v>2824</v>
      </c>
      <c r="F45" s="2">
        <f t="shared" si="2"/>
        <v>113.14102564102564</v>
      </c>
      <c r="G45" s="8">
        <f t="shared" si="4"/>
        <v>80.313975314259707</v>
      </c>
      <c r="K45" s="11"/>
      <c r="L45" s="11"/>
      <c r="M45" s="11"/>
      <c r="N45" s="11"/>
      <c r="O45" s="11"/>
      <c r="P45" s="11"/>
      <c r="Q45" s="11"/>
    </row>
    <row r="46" spans="1:17" s="7" customFormat="1" ht="76.5" customHeight="1">
      <c r="A46" s="10" t="s">
        <v>103</v>
      </c>
      <c r="B46" s="12" t="s">
        <v>104</v>
      </c>
      <c r="C46" s="21">
        <v>47462</v>
      </c>
      <c r="D46" s="21">
        <v>49857.9</v>
      </c>
      <c r="E46" s="21">
        <v>49857.9</v>
      </c>
      <c r="F46" s="2">
        <f t="shared" si="2"/>
        <v>100</v>
      </c>
      <c r="G46" s="8">
        <f t="shared" si="4"/>
        <v>105.0480384307446</v>
      </c>
      <c r="K46" s="11"/>
      <c r="L46" s="11"/>
      <c r="M46" s="11"/>
      <c r="N46" s="11"/>
      <c r="O46" s="11"/>
      <c r="P46" s="11"/>
      <c r="Q46" s="11"/>
    </row>
    <row r="47" spans="1:17" s="7" customFormat="1" ht="19.5" customHeight="1">
      <c r="A47" s="10" t="s">
        <v>38</v>
      </c>
      <c r="B47" s="6" t="s">
        <v>39</v>
      </c>
      <c r="C47" s="21">
        <v>42480.7</v>
      </c>
      <c r="D47" s="21">
        <v>46946.5</v>
      </c>
      <c r="E47" s="21">
        <v>45852.1</v>
      </c>
      <c r="F47" s="2">
        <f t="shared" si="2"/>
        <v>97.668835802455988</v>
      </c>
      <c r="G47" s="8">
        <f t="shared" ref="G47:G53" si="5">E47/C47*100</f>
        <v>107.9363099007314</v>
      </c>
    </row>
    <row r="48" spans="1:17" s="7" customFormat="1" ht="18.75">
      <c r="A48" s="10" t="s">
        <v>40</v>
      </c>
      <c r="B48" s="6" t="s">
        <v>64</v>
      </c>
      <c r="C48" s="21">
        <v>6221.6</v>
      </c>
      <c r="D48" s="21">
        <v>1824.2</v>
      </c>
      <c r="E48" s="21">
        <v>1609.9</v>
      </c>
      <c r="F48" s="2">
        <f t="shared" si="2"/>
        <v>88.252384606950997</v>
      </c>
      <c r="G48" s="8">
        <f t="shared" si="5"/>
        <v>25.875980455188376</v>
      </c>
    </row>
    <row r="49" spans="1:7" ht="18.75">
      <c r="A49" s="10" t="s">
        <v>69</v>
      </c>
      <c r="B49" s="13" t="s">
        <v>70</v>
      </c>
      <c r="C49" s="23">
        <f>C50+C55+C57</f>
        <v>22872011.100000001</v>
      </c>
      <c r="D49" s="23">
        <f>D50+D55+D57</f>
        <v>28432376</v>
      </c>
      <c r="E49" s="23">
        <f>E50+E55+E57+E54</f>
        <v>26359376.799999997</v>
      </c>
      <c r="F49" s="2">
        <f t="shared" si="2"/>
        <v>92.70901876086613</v>
      </c>
      <c r="G49" s="8">
        <f t="shared" si="5"/>
        <v>115.24730678361728</v>
      </c>
    </row>
    <row r="50" spans="1:7" ht="56.25">
      <c r="A50" s="10" t="s">
        <v>71</v>
      </c>
      <c r="B50" s="15" t="s">
        <v>72</v>
      </c>
      <c r="C50" s="21">
        <f>SUM(C51:C53)</f>
        <v>22915944.600000001</v>
      </c>
      <c r="D50" s="21">
        <f>SUM(D51:D53)</f>
        <v>28526013.5</v>
      </c>
      <c r="E50" s="21">
        <f>SUM(E51:E53)</f>
        <v>26453014.299999997</v>
      </c>
      <c r="F50" s="2">
        <f t="shared" si="2"/>
        <v>92.732951626766905</v>
      </c>
      <c r="G50" s="8">
        <f t="shared" si="5"/>
        <v>115.43497229435611</v>
      </c>
    </row>
    <row r="51" spans="1:7" ht="42" customHeight="1">
      <c r="A51" s="10" t="s">
        <v>83</v>
      </c>
      <c r="B51" s="9" t="s">
        <v>73</v>
      </c>
      <c r="C51" s="23">
        <v>11019383.300000001</v>
      </c>
      <c r="D51" s="21">
        <v>8899412.5999999996</v>
      </c>
      <c r="E51" s="23">
        <v>8589900.5999999996</v>
      </c>
      <c r="F51" s="2">
        <f>E51/D51*100</f>
        <v>96.522107537749179</v>
      </c>
      <c r="G51" s="8">
        <f t="shared" si="5"/>
        <v>77.952643683789447</v>
      </c>
    </row>
    <row r="52" spans="1:7" ht="37.5">
      <c r="A52" s="10" t="s">
        <v>84</v>
      </c>
      <c r="B52" s="9" t="s">
        <v>74</v>
      </c>
      <c r="C52" s="23">
        <v>8884870.5</v>
      </c>
      <c r="D52" s="23">
        <v>9735148</v>
      </c>
      <c r="E52" s="23">
        <v>9708828.6999999993</v>
      </c>
      <c r="F52" s="2">
        <f>E52/D52*100</f>
        <v>99.729646637113262</v>
      </c>
      <c r="G52" s="8">
        <f t="shared" si="5"/>
        <v>109.27372210996209</v>
      </c>
    </row>
    <row r="53" spans="1:7" ht="18.75">
      <c r="A53" s="10" t="s">
        <v>85</v>
      </c>
      <c r="B53" s="9" t="s">
        <v>75</v>
      </c>
      <c r="C53" s="21">
        <v>3011690.8</v>
      </c>
      <c r="D53" s="21">
        <v>9891452.9000000004</v>
      </c>
      <c r="E53" s="21">
        <v>8154285</v>
      </c>
      <c r="F53" s="2">
        <f>E53/D53*100</f>
        <v>82.437687187490923</v>
      </c>
      <c r="G53" s="8">
        <f t="shared" si="5"/>
        <v>270.75438819947919</v>
      </c>
    </row>
    <row r="54" spans="1:7" ht="183" hidden="1" customHeight="1">
      <c r="A54" s="10" t="s">
        <v>105</v>
      </c>
      <c r="B54" s="28" t="s">
        <v>106</v>
      </c>
      <c r="C54" s="21"/>
      <c r="D54" s="21"/>
      <c r="E54" s="2"/>
      <c r="F54" s="2"/>
      <c r="G54" s="8"/>
    </row>
    <row r="55" spans="1:7" ht="94.5" customHeight="1">
      <c r="A55" s="10" t="s">
        <v>76</v>
      </c>
      <c r="B55" s="16" t="s">
        <v>86</v>
      </c>
      <c r="C55" s="21">
        <f>C56</f>
        <v>704.1</v>
      </c>
      <c r="D55" s="21">
        <f>D56</f>
        <v>85379.9</v>
      </c>
      <c r="E55" s="21">
        <f>E56</f>
        <v>85379.9</v>
      </c>
      <c r="F55" s="2">
        <f>E55/D55*100</f>
        <v>100</v>
      </c>
      <c r="G55" s="8">
        <f>E55/C55*100</f>
        <v>12126.104246555886</v>
      </c>
    </row>
    <row r="56" spans="1:7" ht="40.5" customHeight="1">
      <c r="A56" s="10" t="s">
        <v>88</v>
      </c>
      <c r="B56" s="17" t="s">
        <v>87</v>
      </c>
      <c r="C56" s="23">
        <v>704.1</v>
      </c>
      <c r="D56" s="23">
        <v>85379.9</v>
      </c>
      <c r="E56" s="23">
        <v>85379.9</v>
      </c>
      <c r="F56" s="2">
        <f>E56/D56*100</f>
        <v>100</v>
      </c>
      <c r="G56" s="8">
        <f>E56/C56*100</f>
        <v>12126.104246555886</v>
      </c>
    </row>
    <row r="57" spans="1:7" ht="75">
      <c r="A57" s="10" t="s">
        <v>77</v>
      </c>
      <c r="B57" s="9" t="s">
        <v>78</v>
      </c>
      <c r="C57" s="2">
        <v>-44637.599999999999</v>
      </c>
      <c r="D57" s="2">
        <v>-179017.4</v>
      </c>
      <c r="E57" s="2">
        <v>-179017.4</v>
      </c>
      <c r="F57" s="2">
        <f>E57/D57*100</f>
        <v>100</v>
      </c>
      <c r="G57" s="8">
        <f>E57/C57*100</f>
        <v>401.04620320088895</v>
      </c>
    </row>
    <row r="58" spans="1:7" ht="18.75">
      <c r="A58" s="9"/>
      <c r="B58" s="9" t="s">
        <v>79</v>
      </c>
      <c r="C58" s="26">
        <f>C6+C49</f>
        <v>34737213.300000004</v>
      </c>
      <c r="D58" s="24">
        <f>D6+D49</f>
        <v>42779008.399999999</v>
      </c>
      <c r="E58" s="26">
        <f>E6+E49</f>
        <v>40840080.199999996</v>
      </c>
      <c r="F58" s="14">
        <f>E58/D58*100</f>
        <v>95.467570959405407</v>
      </c>
      <c r="G58" s="8">
        <f>E58/C58*100</f>
        <v>117.56867152034903</v>
      </c>
    </row>
    <row r="59" spans="1:7" ht="92.25" customHeight="1">
      <c r="A59" s="32" t="s">
        <v>110</v>
      </c>
      <c r="B59" s="32"/>
      <c r="C59" s="32"/>
      <c r="D59" s="32"/>
      <c r="E59" s="32"/>
      <c r="F59" s="32"/>
      <c r="G59" s="32"/>
    </row>
  </sheetData>
  <mergeCells count="9">
    <mergeCell ref="A1:G1"/>
    <mergeCell ref="A59:G59"/>
    <mergeCell ref="K43:Q43"/>
    <mergeCell ref="A3:A4"/>
    <mergeCell ref="B3:B4"/>
    <mergeCell ref="D3:D4"/>
    <mergeCell ref="E3:E4"/>
    <mergeCell ref="C3:C4"/>
    <mergeCell ref="F3:G3"/>
  </mergeCells>
  <printOptions horizontalCentered="1"/>
  <pageMargins left="0.39370078740157483" right="0.39370078740157483" top="0.59055118110236227" bottom="0.59055118110236227" header="0.15748031496062992" footer="0.31496062992125984"/>
  <pageSetup paperSize="9" scale="80" fitToHeight="0" orientation="landscape" r:id="rId1"/>
  <headerFooter differentFirst="1">
    <oddHeader>&amp;R&amp;"Times New Roman,обычный"&amp;10&amp;P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2025-01-17T11:38:51Z</dcterms:modified>
</cp:coreProperties>
</file>